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7" i="1" l="1"/>
  <c r="H13" i="1"/>
  <c r="R13" i="1" s="1"/>
  <c r="H14" i="1"/>
  <c r="R14" i="1" s="1"/>
  <c r="H15" i="1"/>
  <c r="R15" i="1" s="1"/>
  <c r="Q17" i="1"/>
  <c r="Q27" i="1"/>
  <c r="G27" i="1"/>
  <c r="H23" i="1"/>
  <c r="R23" i="1" s="1"/>
  <c r="H24" i="1"/>
  <c r="R24" i="1" s="1"/>
  <c r="H25" i="1"/>
  <c r="R25" i="1" s="1"/>
  <c r="G12" i="1"/>
  <c r="H8" i="1"/>
  <c r="R8" i="1" s="1"/>
  <c r="Q12" i="1"/>
  <c r="G22" i="1"/>
  <c r="H18" i="1"/>
  <c r="R18" i="1" s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22" i="1"/>
  <c r="P22" i="1"/>
  <c r="N22" i="1"/>
  <c r="E22" i="1"/>
  <c r="O22" i="1"/>
  <c r="F22" i="1"/>
  <c r="H22" i="1"/>
  <c r="I21" i="1" s="1"/>
  <c r="S21" i="1" s="1"/>
  <c r="D22" i="1"/>
  <c r="G39" i="1"/>
  <c r="R12" i="1"/>
  <c r="R39" i="1" s="1"/>
  <c r="P12" i="1"/>
  <c r="N12" i="1"/>
  <c r="E12" i="1"/>
  <c r="D12" i="1"/>
  <c r="O12" i="1"/>
  <c r="F12" i="1"/>
  <c r="H12" i="1"/>
  <c r="Q39" i="1"/>
  <c r="O27" i="1"/>
  <c r="H27" i="1"/>
  <c r="F27" i="1"/>
  <c r="D27" i="1"/>
  <c r="R27" i="1"/>
  <c r="P27" i="1"/>
  <c r="N27" i="1"/>
  <c r="E27" i="1"/>
  <c r="R17" i="1"/>
  <c r="P17" i="1"/>
  <c r="N17" i="1"/>
  <c r="E17" i="1"/>
  <c r="O17" i="1"/>
  <c r="F17" i="1"/>
  <c r="H17" i="1"/>
  <c r="I16" i="1" s="1"/>
  <c r="S16" i="1" s="1"/>
  <c r="D17" i="1"/>
  <c r="I26" i="1" l="1"/>
  <c r="S26" i="1" s="1"/>
  <c r="I11" i="1"/>
  <c r="S11" i="1" s="1"/>
  <c r="P39" i="1"/>
  <c r="N39" i="1"/>
  <c r="F39" i="1"/>
  <c r="D39" i="1"/>
  <c r="O39" i="1"/>
  <c r="E39" i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<sst xmlns="http://schemas.openxmlformats.org/spreadsheetml/2006/main" count="118" uniqueCount="76">
  <si>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</si>
  <si>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</si>
  <si>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</si>
  <si>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Bohumín</t>
  </si>
  <si>
    <t>Datum:  </t>
  </si>
  <si>
    <t>2.2.2019</t>
  </si>
  <si>
    <t>Domácí</t>
  </si>
  <si>
    <t xml:space="preserve">TJ Sokol Bohumín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</si>
  <si>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</si>
  <si>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</si>
  <si>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</si>
  <si>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</si>
  <si>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</si>
  <si>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</si>
  <si>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</si>
  <si>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</si>
  <si>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</si>
  <si>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</si>
  <si>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</si>
  <si>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</si>
  <si>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</si>
  <si>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Sliwka</t>
  </si>
  <si>
    <t>Štěpán</t>
  </si>
  <si>
    <t>Stanislav</t>
  </si>
  <si>
    <t>Miroslav</t>
  </si>
  <si>
    <t>Péli</t>
  </si>
  <si>
    <t>Srovnal</t>
  </si>
  <si>
    <t>Fridrich</t>
  </si>
  <si>
    <t>Jiří</t>
  </si>
  <si>
    <t>Zaškolný</t>
  </si>
  <si>
    <t>Krejčí</t>
  </si>
  <si>
    <t>Jan</t>
  </si>
  <si>
    <t>Lukáš</t>
  </si>
  <si>
    <t>Kohutek</t>
  </si>
  <si>
    <t>Michalčík</t>
  </si>
  <si>
    <t>Aleš</t>
  </si>
  <si>
    <t>Nitka</t>
  </si>
  <si>
    <t>Michálek</t>
  </si>
  <si>
    <t>Karol</t>
  </si>
  <si>
    <t>Kuttler</t>
  </si>
  <si>
    <t>Švub</t>
  </si>
  <si>
    <t>Petr</t>
  </si>
  <si>
    <t>Václav</t>
  </si>
  <si>
    <t>Celkový výkon družstva  </t>
  </si>
  <si>
    <t>Vedoucí družstva         Jméno:</t>
  </si>
  <si>
    <t>Péli Fridrich</t>
  </si>
  <si>
    <t>Bodový zisk</t>
  </si>
  <si>
    <t>Štěpán Miroslav</t>
  </si>
  <si>
    <t>Podpis:</t>
  </si>
  <si>
    <t>Rozhodčí</t>
  </si>
  <si>
    <t>Jméno:</t>
  </si>
  <si>
    <t>Dendis Štefan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</si>
  <si>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</si>
  <si>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</si>
  <si>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</si>
  <si>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</si>
  <si>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</si>
  <si>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</si>
  <si>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16:00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</si>
  <si>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</si>
  <si>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</si>
  <si>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</si>
  <si>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</si>
  <si>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</si>
  <si>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</si>
  <si>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</si>
  <si>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</si>
  <si>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</si>
  <si>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</si>
  <si>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Doseděl Lukáš</t>
  </si>
  <si>
    <t>Vitásek Martin</t>
  </si>
  <si>
    <t>Krejčí Lukáš</t>
  </si>
  <si>
    <t>Napomínání hráčů za nesportovní chování či vyloučení ze startu:</t>
  </si>
  <si>
    <t>Různé:</t>
  </si>
  <si>
    <t xml:space="preserve">Datum a podpis rozhodčího:  </t>
  </si>
  <si>
    <t>2.2.2019 Dendis Štefan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</si>
</sst>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84</v>
      </c>
      <c r="E8" s="12">
        <v>60</v>
      </c>
      <c r="F8" s="12">
        <v>0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80</v>
      </c>
      <c r="O8" s="12">
        <v>52</v>
      </c>
      <c r="P8" s="12">
        <v>0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96</v>
      </c>
      <c r="E9" s="18">
        <v>53</v>
      </c>
      <c r="F9" s="18">
        <v>0</v>
      </c>
      <c r="G9" s="19">
        <f>IF(AND(ISBLANK(D9),ISBLANK(E9)),"",D9+E9)</f>
        <v>149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17</v>
      </c>
      <c r="P9" s="18">
        <v>8</v>
      </c>
      <c r="Q9" s="19">
        <f>IF(AND(ISBLANK(N9),ISBLANK(O9)),"",N9+O9)</f>
        <v>103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43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79</v>
      </c>
      <c r="O10" s="18">
        <v>26</v>
      </c>
      <c r="P10" s="18">
        <v>6</v>
      </c>
      <c r="Q10" s="19">
        <f>IF(AND(ISBLANK(N10),ISBLANK(O10)),"",N10+O10)</f>
        <v>105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83</v>
      </c>
      <c r="E11" s="23">
        <v>50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35</v>
      </c>
      <c r="P11" s="23">
        <v>4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23820</v>
      </c>
      <c r="B12" s="97"/>
      <c r="C12" s="26" t="s">
        <v>18</v>
      </c>
      <c r="D12" s="27">
        <f>IF(ISNUMBER($G12),SUM(D8:D11),"")</f>
        <v>352</v>
      </c>
      <c r="E12" s="28">
        <f>IF(ISNUMBER($G12),SUM(E8:E11),"")</f>
        <v>206</v>
      </c>
      <c r="F12" s="28">
        <f>IF(ISNUMBER($G12),SUM(F8:F11),"")</f>
        <v>1</v>
      </c>
      <c r="G12" s="29">
        <f>IF(SUM($G8:$G11)+SUM($Q8:$Q11)&gt;0,SUM(G8:G11),"")</f>
        <v>558</v>
      </c>
      <c r="H12" s="27">
        <f>IF(ISNUMBER($G12),SUM(H8:H11),"")</f>
        <v>4</v>
      </c>
      <c r="I12" s="99"/>
      <c r="K12" s="96">
        <v>23294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130</v>
      </c>
      <c r="P12" s="28">
        <f>IF(ISNUMBER($G12),SUM(P8:P11),"")</f>
        <v>18</v>
      </c>
      <c r="Q12" s="29">
        <f>IF(SUM($G8:$G11)+SUM($Q8:$Q11)&gt;0,SUM(Q8:Q11),"")</f>
        <v>470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90</v>
      </c>
      <c r="E13" s="12">
        <v>34</v>
      </c>
      <c r="F13" s="12">
        <v>2</v>
      </c>
      <c r="G13" s="13">
        <f>IF(AND(ISBLANK(D13),ISBLANK(E13)),"",D13+E13)</f>
        <v>124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27</v>
      </c>
      <c r="P13" s="12">
        <v>3</v>
      </c>
      <c r="Q13" s="13">
        <f>IF(AND(ISBLANK(N13),ISBLANK(O13)),"",N13+O13)</f>
        <v>111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85</v>
      </c>
      <c r="E14" s="18">
        <v>43</v>
      </c>
      <c r="F14" s="18">
        <v>1</v>
      </c>
      <c r="G14" s="19">
        <f>IF(AND(ISBLANK(D14),ISBLANK(E14)),"",D14+E14)</f>
        <v>128</v>
      </c>
      <c r="H14" s="20">
        <f>IF(OR(ISNUMBER($G14),ISNUMBER($Q14)),(SIGN(N($G14)-N($Q14))+1)/2,"")</f>
        <v>0.5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4</v>
      </c>
      <c r="Q14" s="19">
        <f>IF(AND(ISBLANK(N14),ISBLANK(O14)),"",N14+O14)</f>
        <v>128</v>
      </c>
      <c r="R14" s="20">
        <f>IF(ISNUMBER($H14),1-$H14,"")</f>
        <v>0.5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92</v>
      </c>
      <c r="E15" s="18">
        <v>42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95</v>
      </c>
      <c r="O15" s="18">
        <v>30</v>
      </c>
      <c r="P15" s="18">
        <v>3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86</v>
      </c>
      <c r="E16" s="23">
        <v>52</v>
      </c>
      <c r="F16" s="23">
        <v>3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76</v>
      </c>
      <c r="O16" s="23">
        <v>34</v>
      </c>
      <c r="P16" s="23">
        <v>3</v>
      </c>
      <c r="Q16" s="24">
        <f>IF(AND(ISBLANK(N16),ISBLANK(O16)),"",N16+O16)</f>
        <v>110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20211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171</v>
      </c>
      <c r="F17" s="28">
        <f>IF(ISNUMBER($G17),SUM(F13:F16),"")</f>
        <v>7</v>
      </c>
      <c r="G17" s="29">
        <f>IF(SUM($G13:$G16)+SUM($Q13:$Q16)&gt;0,SUM(G13:G16),"")</f>
        <v>524</v>
      </c>
      <c r="H17" s="27">
        <f>IF(ISNUMBER($G17),SUM(H13:H16),"")</f>
        <v>3.5</v>
      </c>
      <c r="I17" s="99"/>
      <c r="K17" s="96">
        <v>14603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126</v>
      </c>
      <c r="P17" s="28">
        <f>IF(ISNUMBER($G17),SUM(P13:P16),"")</f>
        <v>13</v>
      </c>
      <c r="Q17" s="29">
        <f>IF(SUM($G13:$G16)+SUM($Q13:$Q16)&gt;0,SUM(Q13:Q16),"")</f>
        <v>474</v>
      </c>
      <c r="R17" s="27">
        <f>IF(ISNUMBER($G17),SUM(R13:R16),"")</f>
        <v>0.5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96</v>
      </c>
      <c r="E18" s="12">
        <v>40</v>
      </c>
      <c r="F18" s="12">
        <v>0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33</v>
      </c>
      <c r="P18" s="12">
        <v>5</v>
      </c>
      <c r="Q18" s="13">
        <f>IF(AND(ISBLANK(N18),ISBLANK(O18)),"",N18+O18)</f>
        <v>118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36</v>
      </c>
      <c r="F19" s="18">
        <v>3</v>
      </c>
      <c r="G19" s="19">
        <f>IF(AND(ISBLANK(D19),ISBLANK(E19)),"",D19+E19)</f>
        <v>121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27</v>
      </c>
      <c r="P19" s="18">
        <v>2</v>
      </c>
      <c r="Q19" s="19">
        <f>IF(AND(ISBLANK(N19),ISBLANK(O19)),"",N19+O19)</f>
        <v>117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85</v>
      </c>
      <c r="E20" s="18">
        <v>36</v>
      </c>
      <c r="F20" s="18">
        <v>2</v>
      </c>
      <c r="G20" s="19">
        <f>IF(AND(ISBLANK(D20),ISBLANK(E20)),"",D20+E20)</f>
        <v>121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70</v>
      </c>
      <c r="O20" s="18">
        <v>27</v>
      </c>
      <c r="P20" s="18">
        <v>1</v>
      </c>
      <c r="Q20" s="19">
        <f>IF(AND(ISBLANK(N20),ISBLANK(O20)),"",N20+O20)</f>
        <v>97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83</v>
      </c>
      <c r="E21" s="23">
        <v>49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35</v>
      </c>
      <c r="P21" s="23">
        <v>1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22272</v>
      </c>
      <c r="B22" s="97"/>
      <c r="C22" s="26" t="s">
        <v>18</v>
      </c>
      <c r="D22" s="27">
        <f>IF(ISNUMBER($G22),SUM(D18:D21),"")</f>
        <v>349</v>
      </c>
      <c r="E22" s="28">
        <f>IF(ISNUMBER($G22),SUM(E18:E21),"")</f>
        <v>161</v>
      </c>
      <c r="F22" s="28">
        <f>IF(ISNUMBER($G22),SUM(F18:F21),"")</f>
        <v>6</v>
      </c>
      <c r="G22" s="29">
        <f>IF(SUM($G18:$G21)+SUM($Q18:$Q21)&gt;0,SUM(G18:G21),"")</f>
        <v>510</v>
      </c>
      <c r="H22" s="27">
        <f>IF(ISNUMBER($G22),SUM(H18:H21),"")</f>
        <v>4</v>
      </c>
      <c r="I22" s="99"/>
      <c r="K22" s="96">
        <v>24125</v>
      </c>
      <c r="L22" s="97"/>
      <c r="M22" s="26" t="s">
        <v>18</v>
      </c>
      <c r="N22" s="27">
        <f>IF(ISNUMBER($G22),SUM(N18:N21),"")</f>
        <v>328</v>
      </c>
      <c r="O22" s="28">
        <f>IF(ISNUMBER($G22),SUM(O18:O21),"")</f>
        <v>122</v>
      </c>
      <c r="P22" s="28">
        <f>IF(ISNUMBER($G22),SUM(P18:P21),"")</f>
        <v>9</v>
      </c>
      <c r="Q22" s="29">
        <f>IF(SUM($G18:$G21)+SUM($Q18:$Q21)&gt;0,SUM(Q18:Q21),"")</f>
        <v>450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89</v>
      </c>
      <c r="E23" s="12">
        <v>36</v>
      </c>
      <c r="F23" s="12">
        <v>1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86</v>
      </c>
      <c r="O23" s="12">
        <v>36</v>
      </c>
      <c r="P23" s="12">
        <v>2</v>
      </c>
      <c r="Q23" s="13">
        <f>IF(AND(ISBLANK(N23),ISBLANK(O23)),"",N23+O23)</f>
        <v>122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98</v>
      </c>
      <c r="E24" s="18">
        <v>45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34</v>
      </c>
      <c r="P24" s="18">
        <v>0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87</v>
      </c>
      <c r="E25" s="18">
        <v>27</v>
      </c>
      <c r="F25" s="18">
        <v>3</v>
      </c>
      <c r="G25" s="19">
        <f>IF(AND(ISBLANK(D25),ISBLANK(E25)),"",D25+E25)</f>
        <v>114</v>
      </c>
      <c r="H25" s="20">
        <f>IF(OR(ISNUMBER($G25),ISNUMBER($Q25)),(SIGN(N($G25)-N($Q25))+1)/2,"")</f>
        <v>0</v>
      </c>
      <c r="I25" s="15"/>
      <c r="K25" s="92" t="s">
        <v>28</v>
      </c>
      <c r="L25" s="93"/>
      <c r="M25" s="16">
        <v>3</v>
      </c>
      <c r="N25" s="17">
        <v>95</v>
      </c>
      <c r="O25" s="18">
        <v>35</v>
      </c>
      <c r="P25" s="18">
        <v>4</v>
      </c>
      <c r="Q25" s="19">
        <f>IF(AND(ISBLANK(N25),ISBLANK(O25)),"",N25+O25)</f>
        <v>130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88</v>
      </c>
      <c r="E26" s="23">
        <v>44</v>
      </c>
      <c r="F26" s="23">
        <v>1</v>
      </c>
      <c r="G26" s="24">
        <f>IF(AND(ISBLANK(D26),ISBLANK(E26)),"",D26+E26)</f>
        <v>132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27</v>
      </c>
      <c r="P26" s="23">
        <v>4</v>
      </c>
      <c r="Q26" s="24">
        <f>IF(AND(ISBLANK(N26),ISBLANK(O26)),"",N26+O26)</f>
        <v>122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17562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152</v>
      </c>
      <c r="F27" s="28">
        <f>IF(ISNUMBER($G27),SUM(F23:F26),"")</f>
        <v>5</v>
      </c>
      <c r="G27" s="29">
        <f>IF(SUM($G23:$G26)+SUM($Q23:$Q26)&gt;0,SUM(G23:G26),"")</f>
        <v>514</v>
      </c>
      <c r="H27" s="27">
        <f>IF(ISNUMBER($G27),SUM(H23:H26),"")</f>
        <v>3</v>
      </c>
      <c r="I27" s="99"/>
      <c r="K27" s="96">
        <v>8438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132</v>
      </c>
      <c r="P27" s="28">
        <f>IF(ISNUMBER($G27),SUM(P23:P26),"")</f>
        <v>10</v>
      </c>
      <c r="Q27" s="29">
        <f>IF(SUM($G23:$G26)+SUM($Q23:$Q26)&gt;0,SUM(Q23:Q26),"")</f>
        <v>498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95</v>
      </c>
      <c r="E28" s="12">
        <v>44</v>
      </c>
      <c r="F28" s="12">
        <v>1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54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98</v>
      </c>
      <c r="E29" s="18">
        <v>43</v>
      </c>
      <c r="F29" s="18">
        <v>1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51</v>
      </c>
      <c r="P29" s="18">
        <v>2</v>
      </c>
      <c r="Q29" s="19">
        <f>IF(AND(ISBLANK(N29),ISBLANK(O29)),"",N29+O29)</f>
        <v>140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84</v>
      </c>
      <c r="E30" s="18">
        <v>35</v>
      </c>
      <c r="F30" s="18">
        <v>0</v>
      </c>
      <c r="G30" s="19">
        <f>IF(AND(ISBLANK(D30),ISBLANK(E30)),"",D30+E30)</f>
        <v>119</v>
      </c>
      <c r="H30" s="20">
        <f>IF(OR(ISNUMBER($G30),ISNUMBER($Q30)),(SIGN(N($G30)-N($Q30))+1)/2,"")</f>
        <v>0</v>
      </c>
      <c r="I30" s="15"/>
      <c r="K30" s="92" t="s">
        <v>28</v>
      </c>
      <c r="L30" s="93"/>
      <c r="M30" s="16">
        <v>3</v>
      </c>
      <c r="N30" s="17">
        <v>82</v>
      </c>
      <c r="O30" s="18">
        <v>45</v>
      </c>
      <c r="P30" s="18">
        <v>0</v>
      </c>
      <c r="Q30" s="19">
        <f>IF(AND(ISBLANK(N30),ISBLANK(O30)),"",N30+O30)</f>
        <v>127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79</v>
      </c>
      <c r="E31" s="23">
        <v>25</v>
      </c>
      <c r="F31" s="23">
        <v>2</v>
      </c>
      <c r="G31" s="24">
        <f>IF(AND(ISBLANK(D31),ISBLANK(E31)),"",D31+E31)</f>
        <v>104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50</v>
      </c>
      <c r="P31" s="23">
        <v>0</v>
      </c>
      <c r="Q31" s="24">
        <f>IF(AND(ISBLANK(N31),ISBLANK(O31)),"",N31+O31)</f>
        <v>140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17319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147</v>
      </c>
      <c r="F32" s="28">
        <f>IF(ISNUMBER($G32),SUM(F28:F31),"")</f>
        <v>4</v>
      </c>
      <c r="G32" s="29">
        <f>IF(SUM($G28:$G31)+SUM($Q28:$Q31)&gt;0,SUM(G28:G31),"")</f>
        <v>503</v>
      </c>
      <c r="H32" s="27">
        <f>IF(ISNUMBER($G32),SUM(H28:H31),"")</f>
        <v>1</v>
      </c>
      <c r="I32" s="99"/>
      <c r="K32" s="96">
        <v>18932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200</v>
      </c>
      <c r="P32" s="28">
        <f>IF(ISNUMBER($G32),SUM(P28:P31),"")</f>
        <v>2</v>
      </c>
      <c r="Q32" s="29">
        <f>IF(SUM($G28:$G31)+SUM($Q28:$Q31)&gt;0,SUM(Q28:Q31),"")</f>
        <v>552</v>
      </c>
      <c r="R32" s="27">
        <f>IF(ISNUMBER($G32),SUM(R28:R31),"")</f>
        <v>3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88</v>
      </c>
      <c r="E33" s="12">
        <v>36</v>
      </c>
      <c r="F33" s="12">
        <v>0</v>
      </c>
      <c r="G33" s="13">
        <f>IF(AND(ISBLANK(D33),ISBLANK(E33)),"",D33+E33)</f>
        <v>124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86</v>
      </c>
      <c r="O33" s="12">
        <v>36</v>
      </c>
      <c r="P33" s="12">
        <v>2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87</v>
      </c>
      <c r="E34" s="18">
        <v>47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76</v>
      </c>
      <c r="O34" s="18">
        <v>42</v>
      </c>
      <c r="P34" s="18">
        <v>2</v>
      </c>
      <c r="Q34" s="19">
        <f>IF(AND(ISBLANK(N34),ISBLANK(O34)),"",N34+O34)</f>
        <v>118</v>
      </c>
      <c r="R34" s="20">
        <f>IF(ISNUMBER($H34),1-$H34,"")</f>
        <v>0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79</v>
      </c>
      <c r="E35" s="18">
        <v>59</v>
      </c>
      <c r="F35" s="18">
        <v>0</v>
      </c>
      <c r="G35" s="19">
        <f>IF(AND(ISBLANK(D35),ISBLANK(E35)),"",D35+E35)</f>
        <v>138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73</v>
      </c>
      <c r="O35" s="18">
        <v>52</v>
      </c>
      <c r="P35" s="18">
        <v>0</v>
      </c>
      <c r="Q35" s="19">
        <f>IF(AND(ISBLANK(N35),ISBLANK(O35)),"",N35+O35)</f>
        <v>125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89</v>
      </c>
      <c r="E36" s="23">
        <v>45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54</v>
      </c>
      <c r="P36" s="23">
        <v>0</v>
      </c>
      <c r="Q36" s="24">
        <f>IF(AND(ISBLANK(N36),ISBLANK(O36)),"",N36+O36)</f>
        <v>141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19448</v>
      </c>
      <c r="B37" s="97"/>
      <c r="C37" s="26" t="s">
        <v>18</v>
      </c>
      <c r="D37" s="27">
        <f>IF(ISNUMBER($G37),SUM(D33:D36),"")</f>
        <v>343</v>
      </c>
      <c r="E37" s="28">
        <f>IF(ISNUMBER($G37),SUM(E33:E36),"")</f>
        <v>187</v>
      </c>
      <c r="F37" s="28">
        <f>IF(ISNUMBER($G37),SUM(F33:F36),"")</f>
        <v>0</v>
      </c>
      <c r="G37" s="29">
        <f>IF(SUM($G33:$G36)+SUM($Q33:$Q36)&gt;0,SUM(G33:G36),"")</f>
        <v>530</v>
      </c>
      <c r="H37" s="27">
        <f>IF(ISNUMBER($G37),SUM(H33:H36),"")</f>
        <v>3</v>
      </c>
      <c r="I37" s="99"/>
      <c r="K37" s="96">
        <v>19806</v>
      </c>
      <c r="L37" s="97"/>
      <c r="M37" s="26" t="s">
        <v>18</v>
      </c>
      <c r="N37" s="27">
        <f>IF(ISNUMBER($G37),SUM(N33:N36),"")</f>
        <v>322</v>
      </c>
      <c r="O37" s="28">
        <f>IF(ISNUMBER($G37),SUM(O33:O36),"")</f>
        <v>184</v>
      </c>
      <c r="P37" s="28">
        <f>IF(ISNUMBER($G37),SUM(P33:P36),"")</f>
        <v>4</v>
      </c>
      <c r="Q37" s="29">
        <f>IF(SUM($G33:$G36)+SUM($Q33:$Q36)&gt;0,SUM(Q33:Q36),"")</f>
        <v>506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2115</v>
      </c>
      <c r="E39" s="34">
        <f>IF(ISNUMBER($G39),SUM(E12,E17,E22,E27,E32,E37),"")</f>
        <v>1024</v>
      </c>
      <c r="F39" s="34">
        <f>IF(ISNUMBER($G39),SUM(F12,F17,F22,F27,F32,F37),"")</f>
        <v>23</v>
      </c>
      <c r="G39" s="35">
        <f>IF(SUM($G$8:$G$37)+SUM($Q$8:$Q$37)&gt;0,SUM(G12,G17,G22,G27,G32,G37),"")</f>
        <v>3139</v>
      </c>
      <c r="H39" s="36">
        <f>IF(SUM($G$8:$G$37)+SUM($Q$8:$Q$37)&gt;0,SUM(H12,H17,H22,H27,H32,H37),"")</f>
        <v>18.5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2056</v>
      </c>
      <c r="O39" s="34">
        <f>IF(ISNUMBER($G39),SUM(O12,O17,O22,O27,O32,O37),"")</f>
        <v>894</v>
      </c>
      <c r="P39" s="34">
        <f>IF(ISNUMBER($G39),SUM(P12,P17,P22,P27,P32,P37),"")</f>
        <v>56</v>
      </c>
      <c r="Q39" s="35">
        <f>IF(SUM($G$8:$G$37)+SUM($Q$8:$Q$37)&gt;0,SUM(Q12,Q17,Q22,Q27,Q32,Q37),"")</f>
        <v>2950</v>
      </c>
      <c r="R39" s="36">
        <f>IF(SUM($G$8:$G$37)+SUM($Q$8:$Q$37)&gt;0,SUM(R12,R17,R22,R27,R32,R37),"")</f>
        <v>5.5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>Technické podmínky utkání:   TJ Sokol Bohumín  – KK Zábřeh B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70</v>
      </c>
      <c r="L57" s="71" t="s">
        <v>69</v>
      </c>
      <c r="M57" s="72"/>
      <c r="N57" s="68">
        <v>22590</v>
      </c>
      <c r="O57" s="71" t="s">
        <v>47</v>
      </c>
      <c r="P57" s="74"/>
      <c r="Q57" s="74"/>
      <c r="R57" s="72"/>
      <c r="S57" s="70">
        <v>23294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>
        <v>85</v>
      </c>
      <c r="L58" s="71" t="s">
        <v>70</v>
      </c>
      <c r="M58" s="72"/>
      <c r="N58" s="68">
        <v>23293</v>
      </c>
      <c r="O58" s="71" t="s">
        <v>71</v>
      </c>
      <c r="P58" s="74"/>
      <c r="Q58" s="74"/>
      <c r="R58" s="72"/>
      <c r="S58" s="70">
        <v>24125</v>
      </c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2019-02-02T19:25:12Z</dcterms:modified>
</cp:coreProperties>
</file>